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19440" windowHeight="12600"/>
  </bookViews>
  <sheets>
    <sheet name="Прилож 8 ВУС" sheetId="1" r:id="rId1"/>
  </sheets>
  <calcPr calcId="125725"/>
</workbook>
</file>

<file path=xl/calcChain.xml><?xml version="1.0" encoding="utf-8"?>
<calcChain xmlns="http://schemas.openxmlformats.org/spreadsheetml/2006/main">
  <c r="K12" i="1"/>
  <c r="K13"/>
  <c r="K14"/>
  <c r="K15"/>
  <c r="K16"/>
  <c r="K17"/>
  <c r="K18"/>
  <c r="K19"/>
  <c r="K20"/>
  <c r="K21"/>
  <c r="K22"/>
  <c r="K23"/>
  <c r="K24"/>
  <c r="K25"/>
  <c r="K26"/>
  <c r="K11"/>
  <c r="J26"/>
  <c r="I26"/>
  <c r="H26"/>
  <c r="G26"/>
  <c r="F26"/>
</calcChain>
</file>

<file path=xl/sharedStrings.xml><?xml version="1.0" encoding="utf-8"?>
<sst xmlns="http://schemas.openxmlformats.org/spreadsheetml/2006/main" count="29" uniqueCount="26">
  <si>
    <t xml:space="preserve"> к Решению Абанского районного Совета депутатов </t>
  </si>
  <si>
    <t>Приложение 8</t>
  </si>
  <si>
    <t>(тыс.рублей)</t>
  </si>
  <si>
    <t>№ строки</t>
  </si>
  <si>
    <t>Наименование муниципального образования</t>
  </si>
  <si>
    <t>Администрация Апано-Ключинского сельсовета</t>
  </si>
  <si>
    <t>Администрация Березовского сельсовета</t>
  </si>
  <si>
    <t xml:space="preserve">Администрация Вознесенского сельсовета </t>
  </si>
  <si>
    <t>Администрация Долгомостовского сельсовета</t>
  </si>
  <si>
    <t>Администрация Заозерновского сельсовета</t>
  </si>
  <si>
    <t xml:space="preserve">Администрация Никольского сельсовета </t>
  </si>
  <si>
    <t>Администрация Новоуспенского сельсовета</t>
  </si>
  <si>
    <t>Администрация Петропавловского сельсовета</t>
  </si>
  <si>
    <t>Администрация Покатеевского сельсовета</t>
  </si>
  <si>
    <t>Администрация Покровского сельсовета</t>
  </si>
  <si>
    <t>Администрация Почетского сельсовета</t>
  </si>
  <si>
    <t xml:space="preserve">Администрация Самойловского сельсовета </t>
  </si>
  <si>
    <t>Администрация Туровского сельсовета</t>
  </si>
  <si>
    <t>Администрация Устьянского сельсовета</t>
  </si>
  <si>
    <t xml:space="preserve">Администрация Хандальского сельсовета </t>
  </si>
  <si>
    <t>ВСЕГО</t>
  </si>
  <si>
    <t>Утверждено Решением о бюджете</t>
  </si>
  <si>
    <t xml:space="preserve">Исполнено </t>
  </si>
  <si>
    <t>Процент исполнения</t>
  </si>
  <si>
    <t xml:space="preserve">Субвенции на осуществление первичного воинского учета органами местного самоуправления поселений, муниципальных и городских округов, направленные в 2022 году на осуществление государственных полномочий по первичному воинскому учету на территориях, где отсутствуют военные комиссариаты,  в соответствии с федеральным законом от 28 марта 1998 года "О воинской обязанности и военной службе"
</t>
  </si>
  <si>
    <t>от 19.05.2023 № 36-297Р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</si>
</sst>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165" fontId="1" fillId="0" borderId="0" xfId="0" applyNumberFormat="1" applyFont="1" applyBorder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1" fillId="0" borderId="1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D1:K27"/>
  <sheetViews>
    <sheetView tabSelected="1" zoomScaleNormal="100" workbookViewId="0">
      <selection activeCell="N4" sqref="N4"/>
    </sheetView>
  </sheetViews>
  <sheetFormatPr defaultRowHeight="15.75"/>
  <cols>
    <col min="1" max="2" width="0.140625" style="1" customWidth="1"/>
    <col min="3" max="3" width="9.85546875" style="1" customWidth="1"/>
    <col min="4" max="4" width="8" style="1" customWidth="1"/>
    <col min="5" max="5" width="37.7109375" style="1" customWidth="1"/>
    <col min="6" max="6" width="13.140625" style="1" customWidth="1"/>
    <col min="7" max="8" width="9.140625" style="1" hidden="1" customWidth="1"/>
    <col min="9" max="9" width="0.140625" style="1" hidden="1" customWidth="1"/>
    <col min="10" max="10" width="12" style="1" customWidth="1"/>
    <col min="11" max="11" width="13.5703125" style="1" customWidth="1"/>
    <col min="12" max="12" width="9.140625" style="1" customWidth="1"/>
    <col min="13" max="16384" width="9.140625" style="1"/>
  </cols>
  <sheetData>
    <row r="1" spans="4:11">
      <c r="E1" s="12" t="s">
        <v>1</v>
      </c>
      <c r="F1" s="11"/>
      <c r="G1" s="13"/>
      <c r="H1" s="13"/>
      <c r="I1" s="13"/>
      <c r="J1" s="13"/>
      <c r="K1" s="13"/>
    </row>
    <row r="2" spans="4:11">
      <c r="E2" s="12" t="s">
        <v>0</v>
      </c>
      <c r="F2" s="11"/>
      <c r="G2" s="14"/>
      <c r="H2" s="14"/>
      <c r="I2" s="14"/>
      <c r="J2" s="14"/>
      <c r="K2" s="14"/>
    </row>
    <row r="3" spans="4:11">
      <c r="E3" s="10" t="s">
        <v>25</v>
      </c>
      <c r="F3" s="11"/>
      <c r="G3" s="11"/>
      <c r="H3" s="11"/>
      <c r="I3" s="11"/>
      <c r="J3" s="11"/>
      <c r="K3" s="11"/>
    </row>
    <row r="4" spans="4:11" ht="99" customHeight="1">
      <c r="D4" s="16" t="s">
        <v>24</v>
      </c>
      <c r="E4" s="16"/>
      <c r="F4" s="11"/>
      <c r="G4" s="13"/>
      <c r="H4" s="13"/>
      <c r="I4" s="13"/>
      <c r="J4" s="13"/>
      <c r="K4" s="13"/>
    </row>
    <row r="5" spans="4:11">
      <c r="F5" s="17" t="s">
        <v>2</v>
      </c>
      <c r="G5" s="14"/>
      <c r="H5" s="14"/>
      <c r="I5" s="14"/>
      <c r="J5" s="14"/>
      <c r="K5" s="14"/>
    </row>
    <row r="6" spans="4:11">
      <c r="D6" s="18" t="s">
        <v>3</v>
      </c>
      <c r="E6" s="18" t="s">
        <v>4</v>
      </c>
      <c r="F6" s="19" t="s">
        <v>21</v>
      </c>
      <c r="G6" s="19" t="s">
        <v>22</v>
      </c>
      <c r="H6" s="19" t="s">
        <v>23</v>
      </c>
      <c r="I6" s="19" t="s">
        <v>21</v>
      </c>
      <c r="J6" s="19" t="s">
        <v>22</v>
      </c>
      <c r="K6" s="19" t="s">
        <v>23</v>
      </c>
    </row>
    <row r="7" spans="4:11">
      <c r="D7" s="18"/>
      <c r="E7" s="18"/>
      <c r="F7" s="20"/>
      <c r="G7" s="20"/>
      <c r="H7" s="20"/>
      <c r="I7" s="20"/>
      <c r="J7" s="20"/>
      <c r="K7" s="20"/>
    </row>
    <row r="8" spans="4:11">
      <c r="D8" s="18"/>
      <c r="E8" s="18"/>
      <c r="F8" s="20"/>
      <c r="G8" s="20"/>
      <c r="H8" s="20"/>
      <c r="I8" s="20"/>
      <c r="J8" s="20"/>
      <c r="K8" s="20"/>
    </row>
    <row r="9" spans="4:11">
      <c r="D9" s="18"/>
      <c r="E9" s="18"/>
      <c r="F9" s="21"/>
      <c r="G9" s="21"/>
      <c r="H9" s="21"/>
      <c r="I9" s="21"/>
      <c r="J9" s="21"/>
      <c r="K9" s="21"/>
    </row>
    <row r="10" spans="4:11">
      <c r="D10" s="3"/>
      <c r="E10" s="3">
        <v>1</v>
      </c>
      <c r="F10" s="3">
        <v>2</v>
      </c>
      <c r="G10" s="2"/>
      <c r="H10" s="2"/>
      <c r="I10" s="2"/>
      <c r="J10" s="3">
        <v>3</v>
      </c>
      <c r="K10" s="3">
        <v>4</v>
      </c>
    </row>
    <row r="11" spans="4:11" ht="31.5">
      <c r="D11" s="3">
        <v>1</v>
      </c>
      <c r="E11" s="4" t="s">
        <v>5</v>
      </c>
      <c r="F11" s="5">
        <v>45.8</v>
      </c>
      <c r="G11" s="6"/>
      <c r="H11" s="6"/>
      <c r="I11" s="6"/>
      <c r="J11" s="6">
        <v>45.8</v>
      </c>
      <c r="K11" s="5">
        <f>J11*100/F11</f>
        <v>100</v>
      </c>
    </row>
    <row r="12" spans="4:11" ht="31.5">
      <c r="D12" s="3">
        <v>2</v>
      </c>
      <c r="E12" s="4" t="s">
        <v>6</v>
      </c>
      <c r="F12" s="5">
        <v>96.1</v>
      </c>
      <c r="G12" s="6"/>
      <c r="H12" s="6"/>
      <c r="I12" s="6"/>
      <c r="J12" s="6">
        <v>96.1</v>
      </c>
      <c r="K12" s="5">
        <f t="shared" ref="K12:K26" si="0">J12*100/F12</f>
        <v>100</v>
      </c>
    </row>
    <row r="13" spans="4:11" ht="31.5">
      <c r="D13" s="3">
        <v>3</v>
      </c>
      <c r="E13" s="4" t="s">
        <v>7</v>
      </c>
      <c r="F13" s="5">
        <v>56.5</v>
      </c>
      <c r="G13" s="6"/>
      <c r="H13" s="6"/>
      <c r="I13" s="6"/>
      <c r="J13" s="6">
        <v>56.5</v>
      </c>
      <c r="K13" s="5">
        <f t="shared" si="0"/>
        <v>100</v>
      </c>
    </row>
    <row r="14" spans="4:11" ht="31.5">
      <c r="D14" s="3">
        <v>4</v>
      </c>
      <c r="E14" s="4" t="s">
        <v>8</v>
      </c>
      <c r="F14" s="5">
        <v>160</v>
      </c>
      <c r="G14" s="6"/>
      <c r="H14" s="6"/>
      <c r="I14" s="6"/>
      <c r="J14" s="6">
        <v>160</v>
      </c>
      <c r="K14" s="5">
        <f t="shared" si="0"/>
        <v>100</v>
      </c>
    </row>
    <row r="15" spans="4:11" ht="31.5">
      <c r="D15" s="3">
        <v>5</v>
      </c>
      <c r="E15" s="4" t="s">
        <v>9</v>
      </c>
      <c r="F15" s="5">
        <v>57.6</v>
      </c>
      <c r="G15" s="6"/>
      <c r="H15" s="6"/>
      <c r="I15" s="6"/>
      <c r="J15" s="6">
        <v>53</v>
      </c>
      <c r="K15" s="5">
        <f t="shared" si="0"/>
        <v>92.013888888888886</v>
      </c>
    </row>
    <row r="16" spans="4:11" ht="31.5">
      <c r="D16" s="3">
        <v>6</v>
      </c>
      <c r="E16" s="4" t="s">
        <v>10</v>
      </c>
      <c r="F16" s="5">
        <v>74</v>
      </c>
      <c r="G16" s="6"/>
      <c r="H16" s="6"/>
      <c r="I16" s="6"/>
      <c r="J16" s="6">
        <v>74</v>
      </c>
      <c r="K16" s="5">
        <f t="shared" si="0"/>
        <v>100</v>
      </c>
    </row>
    <row r="17" spans="4:11" ht="31.5">
      <c r="D17" s="3">
        <v>7</v>
      </c>
      <c r="E17" s="4" t="s">
        <v>11</v>
      </c>
      <c r="F17" s="5">
        <v>91.8</v>
      </c>
      <c r="G17" s="6"/>
      <c r="H17" s="6"/>
      <c r="I17" s="6"/>
      <c r="J17" s="6">
        <v>91.8</v>
      </c>
      <c r="K17" s="5">
        <f t="shared" si="0"/>
        <v>100</v>
      </c>
    </row>
    <row r="18" spans="4:11" ht="31.5">
      <c r="D18" s="3">
        <v>8</v>
      </c>
      <c r="E18" s="4" t="s">
        <v>12</v>
      </c>
      <c r="F18" s="5">
        <v>96</v>
      </c>
      <c r="G18" s="6"/>
      <c r="H18" s="6"/>
      <c r="I18" s="6"/>
      <c r="J18" s="6">
        <v>92</v>
      </c>
      <c r="K18" s="5">
        <f t="shared" si="0"/>
        <v>95.833333333333329</v>
      </c>
    </row>
    <row r="19" spans="4:11" ht="31.5">
      <c r="D19" s="3">
        <v>9</v>
      </c>
      <c r="E19" s="4" t="s">
        <v>13</v>
      </c>
      <c r="F19" s="5">
        <v>96</v>
      </c>
      <c r="G19" s="6"/>
      <c r="H19" s="6"/>
      <c r="I19" s="6"/>
      <c r="J19" s="6">
        <v>75.7</v>
      </c>
      <c r="K19" s="5">
        <f t="shared" si="0"/>
        <v>78.854166666666671</v>
      </c>
    </row>
    <row r="20" spans="4:11" ht="31.5">
      <c r="D20" s="3">
        <v>10</v>
      </c>
      <c r="E20" s="4" t="s">
        <v>14</v>
      </c>
      <c r="F20" s="5">
        <v>57.6</v>
      </c>
      <c r="G20" s="6"/>
      <c r="H20" s="6"/>
      <c r="I20" s="6"/>
      <c r="J20" s="6">
        <v>57.6</v>
      </c>
      <c r="K20" s="5">
        <f t="shared" si="0"/>
        <v>100</v>
      </c>
    </row>
    <row r="21" spans="4:11" ht="31.5">
      <c r="D21" s="3">
        <v>11</v>
      </c>
      <c r="E21" s="4" t="s">
        <v>15</v>
      </c>
      <c r="F21" s="5">
        <v>116</v>
      </c>
      <c r="G21" s="6"/>
      <c r="H21" s="6"/>
      <c r="I21" s="6"/>
      <c r="J21" s="6">
        <v>113.1</v>
      </c>
      <c r="K21" s="5">
        <f t="shared" si="0"/>
        <v>97.5</v>
      </c>
    </row>
    <row r="22" spans="4:11" ht="31.5">
      <c r="D22" s="3">
        <v>12</v>
      </c>
      <c r="E22" s="4" t="s">
        <v>16</v>
      </c>
      <c r="F22" s="5">
        <v>96.1</v>
      </c>
      <c r="G22" s="6"/>
      <c r="H22" s="6"/>
      <c r="I22" s="6"/>
      <c r="J22" s="6">
        <v>95</v>
      </c>
      <c r="K22" s="5">
        <f t="shared" si="0"/>
        <v>98.855359001040583</v>
      </c>
    </row>
    <row r="23" spans="4:11" ht="31.5">
      <c r="D23" s="3">
        <v>13</v>
      </c>
      <c r="E23" s="4" t="s">
        <v>17</v>
      </c>
      <c r="F23" s="5">
        <v>96.1</v>
      </c>
      <c r="G23" s="6"/>
      <c r="H23" s="6"/>
      <c r="I23" s="6"/>
      <c r="J23" s="6">
        <v>96.1</v>
      </c>
      <c r="K23" s="5">
        <f t="shared" si="0"/>
        <v>100</v>
      </c>
    </row>
    <row r="24" spans="4:11" ht="31.5">
      <c r="D24" s="3">
        <v>14</v>
      </c>
      <c r="E24" s="4" t="s">
        <v>18</v>
      </c>
      <c r="F24" s="5">
        <v>153.69999999999999</v>
      </c>
      <c r="G24" s="6"/>
      <c r="H24" s="6"/>
      <c r="I24" s="6"/>
      <c r="J24" s="6">
        <v>142</v>
      </c>
      <c r="K24" s="5">
        <f t="shared" si="0"/>
        <v>92.387768379960974</v>
      </c>
    </row>
    <row r="25" spans="4:11" ht="31.5">
      <c r="D25" s="3">
        <v>15</v>
      </c>
      <c r="E25" s="4" t="s">
        <v>19</v>
      </c>
      <c r="F25" s="5">
        <v>87.3</v>
      </c>
      <c r="G25" s="6"/>
      <c r="H25" s="6"/>
      <c r="I25" s="6"/>
      <c r="J25" s="6">
        <v>87.3</v>
      </c>
      <c r="K25" s="5">
        <f t="shared" si="0"/>
        <v>100</v>
      </c>
    </row>
    <row r="26" spans="4:11">
      <c r="D26" s="15" t="s">
        <v>20</v>
      </c>
      <c r="E26" s="15"/>
      <c r="F26" s="7">
        <f>F11+F12+F13+F14+F15+F16+F17+F18+F19+F20+F21+F22+F23+F24+F25</f>
        <v>1380.6</v>
      </c>
      <c r="G26" s="7">
        <f t="shared" ref="G26:J26" si="1">SUM(G11:G25)</f>
        <v>0</v>
      </c>
      <c r="H26" s="7">
        <f t="shared" si="1"/>
        <v>0</v>
      </c>
      <c r="I26" s="7">
        <f t="shared" si="1"/>
        <v>0</v>
      </c>
      <c r="J26" s="7">
        <f t="shared" si="1"/>
        <v>1336</v>
      </c>
      <c r="K26" s="5">
        <f t="shared" si="0"/>
        <v>96.76952049833406</v>
      </c>
    </row>
    <row r="27" spans="4:11">
      <c r="D27" s="8"/>
      <c r="E27" s="8"/>
      <c r="F27" s="9"/>
    </row>
  </sheetData>
  <mergeCells count="14">
    <mergeCell ref="E3:K3"/>
    <mergeCell ref="E1:K1"/>
    <mergeCell ref="E2:K2"/>
    <mergeCell ref="D26:E26"/>
    <mergeCell ref="D4:K4"/>
    <mergeCell ref="F5:K5"/>
    <mergeCell ref="D6:D9"/>
    <mergeCell ref="E6:E9"/>
    <mergeCell ref="F6:F9"/>
    <mergeCell ref="J6:J9"/>
    <mergeCell ref="K6:K9"/>
    <mergeCell ref="G6:G9"/>
    <mergeCell ref="H6:H9"/>
    <mergeCell ref="I6:I9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 8 ВУС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user</cp:lastModifiedBy>
  <dcterms:created xsi:type="dcterms:W3CDTF">2022-11-18T09:10:01Z</dcterms:created>
  <dcterms:modified xsi:type="dcterms:W3CDTF">2023-05-22T03:51:37Z</dcterms:modified>
</cp:coreProperties>
</file>